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60" windowWidth="23256" windowHeight="13116"/>
  </bookViews>
  <sheets>
    <sheet name="Приложение 16" sheetId="1" r:id="rId1"/>
  </sheets>
  <definedNames>
    <definedName name="_xlnm.Print_Titles" localSheetId="0">'Приложение 16'!$8:$10</definedName>
  </definedNames>
  <calcPr calcId="144525"/>
</workbook>
</file>

<file path=xl/calcChain.xml><?xml version="1.0" encoding="utf-8"?>
<calcChain xmlns="http://schemas.openxmlformats.org/spreadsheetml/2006/main">
  <c r="E11" i="1" l="1"/>
  <c r="F11" i="1"/>
  <c r="D11" i="1"/>
  <c r="E29" i="1"/>
  <c r="F29" i="1"/>
  <c r="D29" i="1"/>
  <c r="E21" i="1" l="1"/>
  <c r="F21" i="1"/>
  <c r="D21" i="1"/>
</calcChain>
</file>

<file path=xl/sharedStrings.xml><?xml version="1.0" encoding="utf-8"?>
<sst xmlns="http://schemas.openxmlformats.org/spreadsheetml/2006/main" count="40" uniqueCount="40">
  <si>
    <t>0200184030</t>
  </si>
  <si>
    <t>0100561802</t>
  </si>
  <si>
    <t>Субсидии частным организациям, осуществляющим образовательную деятельность по реализации основных общеобразовательных программ на территории города Югорска на организацию отдыха детей в каникулярное время</t>
  </si>
  <si>
    <t>0200184304</t>
  </si>
  <si>
    <t>0200182480</t>
  </si>
  <si>
    <t>0200161804</t>
  </si>
  <si>
    <t>0200184302</t>
  </si>
  <si>
    <t>0200182470</t>
  </si>
  <si>
    <t>0700584340</t>
  </si>
  <si>
    <t>0700961602</t>
  </si>
  <si>
    <t>Субсидии юридическим лицам (за исключением субсидий государственным (муниципальным) учреждениям) и (или) индивидуальным предпринимателям в целях возмещения затрат в связи с выполнением работ по приведению в технически исправное состояние жилых домов, расположенных на территории города Югорска</t>
  </si>
  <si>
    <t>Субсидии на поддержку малого и среднего предпринимательства</t>
  </si>
  <si>
    <t>ЭКР</t>
  </si>
  <si>
    <t>к решению Думы города Югорска</t>
  </si>
  <si>
    <t>Наименование случая предоставления субсидии юридическим лицам (за исключением субсидий государственным (муниципальным) учреждениям), индивидуальным предпринимателям, физическим лицам - производителям товаров, работ, услуг</t>
  </si>
  <si>
    <t>Код целевой статьи расходов</t>
  </si>
  <si>
    <t>Сумма</t>
  </si>
  <si>
    <t>на 2022 год</t>
  </si>
  <si>
    <t>на 2023 год</t>
  </si>
  <si>
    <t>Администрация города Югорска</t>
  </si>
  <si>
    <t>Субсидии на поддержку животноводства, переработки и реализации продукции животноводства</t>
  </si>
  <si>
    <t>Субсидии на поддержку малых форм хозяйствования, на развитие материально – технической базы (за исключением личных подсобных хозяйств)</t>
  </si>
  <si>
    <t>Субсидии юридическим лицам (за исключением субсидий государственным (муниципальным) учреждениям) в целях финансового возмещения затрат в связи с осуществлением отдельного полномочия органа опеки и попечительства по подготовке граждан, выразивших желание стать опекунами или попечителями несовершеннолетних граждан либо принять детей, оставшихся без попечения родителей, в семью на воспитание в иных установленных семейным законодательством Российской Федерации формах</t>
  </si>
  <si>
    <t>Субсидии частным организациям, осуществляющим образовательную деятельность по реализации образовательных программ дошкольного образования</t>
  </si>
  <si>
    <t>Управление образования администрации города Югорска</t>
  </si>
  <si>
    <t>Субсидии частным организациям, осуществляющим образовательную деятельность по реализации основных общеобразовательных программ</t>
  </si>
  <si>
    <t>Субсидии на обеспечение питанием обучающихся в частных общеобразовательных организациях</t>
  </si>
  <si>
    <t>Субсидии на дополнительное финансовое обеспечение мероприятий по организации питания обучающихся начальных классов с 1 по 4 классы муниципальных общеобразовательных организаций, частных общеобразовательных организаций, осуществляющих образовательную деятельность по имеющим государственную аккредитацию основным общеобразовательным программам</t>
  </si>
  <si>
    <t>Департамент жилищного коммунального и строительного комплекса администрации города Югорска</t>
  </si>
  <si>
    <t>Субсидии на возмещение недополученных доходов организациям, осуществляющим реализацию населению Ханты-Мансийского автономного округа – Югры сжиженного газа</t>
  </si>
  <si>
    <t>Субсидии муниципальному унитарному предприятию города Югорска "Югорский информационно-издательский центр" в целях финансового обеспечения затрат в связи с опубликованием муниципальных правовых актов и иной официальной информации города Югорска</t>
  </si>
  <si>
    <t>122I582380</t>
  </si>
  <si>
    <t>122I5S2380</t>
  </si>
  <si>
    <t>(рублей)</t>
  </si>
  <si>
    <t>Приложение 16</t>
  </si>
  <si>
    <t>Случаи предоставления субсидий юридическим лицам (за исключением субсидий государственным (муниципальным) учреждениям), индивидуальным предпринимателям, физическим лицам - производителям товаров, работ, услуг в соответствии со статьей 78 Бюджетного кодекса Российской Федерации из бюджета города Югорска на 2022 год и на плановый период 2023 и 2024 годов</t>
  </si>
  <si>
    <t>на 2024 год</t>
  </si>
  <si>
    <t>122I482320</t>
  </si>
  <si>
    <t>122I4S2320</t>
  </si>
  <si>
    <t>от 21 декабря 2021 года № 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</si>
</sst>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;0.00"/>
    <numFmt numFmtId="165" formatCode="000"/>
    <numFmt numFmtId="166" formatCode="00"/>
    <numFmt numFmtId="167" formatCode="0000"/>
  </numFmts>
  <fonts count="7" x14ac:knownFonts="1">
    <font>
      <sz val="10"/>
      <name val="Arial"/>
      <charset val="204"/>
    </font>
    <font>
      <sz val="12"/>
      <name val="PT Astra Serif"/>
      <family val="1"/>
      <charset val="204"/>
    </font>
    <font>
      <b/>
      <sz val="12"/>
      <name val="PT Astra Serif"/>
      <family val="1"/>
      <charset val="204"/>
    </font>
    <font>
      <b/>
      <sz val="12"/>
      <name val="PT Astra Serif"/>
      <family val="1"/>
      <charset val="204"/>
    </font>
    <font>
      <sz val="12"/>
      <name val="PT Astra Serif"/>
      <family val="1"/>
      <charset val="204"/>
    </font>
    <font>
      <b/>
      <sz val="12"/>
      <color rgb="FF000000"/>
      <name val="PT Astra Serif"/>
      <family val="1"/>
      <charset val="204"/>
    </font>
    <font>
      <sz val="12"/>
      <color rgb="FF000000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65" fontId="1" fillId="0" borderId="2" xfId="0" applyNumberFormat="1" applyFont="1" applyFill="1" applyBorder="1" applyAlignment="1" applyProtection="1">
      <protection hidden="1"/>
    </xf>
    <xf numFmtId="164" fontId="1" fillId="0" borderId="3" xfId="0" applyNumberFormat="1" applyFont="1" applyFill="1" applyBorder="1" applyAlignment="1" applyProtection="1">
      <protection hidden="1"/>
    </xf>
    <xf numFmtId="165" fontId="1" fillId="0" borderId="5" xfId="0" applyNumberFormat="1" applyFont="1" applyFill="1" applyBorder="1" applyAlignment="1" applyProtection="1">
      <protection hidden="1"/>
    </xf>
    <xf numFmtId="164" fontId="1" fillId="0" borderId="6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alignment horizontal="center"/>
      <protection hidden="1"/>
    </xf>
    <xf numFmtId="0" fontId="4" fillId="0" borderId="4" xfId="0" applyNumberFormat="1" applyFont="1" applyFill="1" applyBorder="1" applyAlignment="1" applyProtection="1">
      <alignment horizontal="center" vertical="center"/>
      <protection hidden="1"/>
    </xf>
    <xf numFmtId="0" fontId="4" fillId="0" borderId="4" xfId="0" applyNumberFormat="1" applyFont="1" applyFill="1" applyBorder="1" applyAlignment="1" applyProtection="1">
      <alignment horizontal="center"/>
      <protection hidden="1"/>
    </xf>
    <xf numFmtId="166" fontId="3" fillId="0" borderId="4" xfId="0" applyNumberFormat="1" applyFont="1" applyFill="1" applyBorder="1" applyAlignment="1" applyProtection="1">
      <alignment horizontal="center"/>
      <protection hidden="1"/>
    </xf>
    <xf numFmtId="0" fontId="1" fillId="0" borderId="0" xfId="0" applyFont="1" applyAlignment="1" applyProtection="1">
      <alignment vertical="top"/>
      <protection hidden="1"/>
    </xf>
    <xf numFmtId="0" fontId="2" fillId="0" borderId="0" xfId="0" applyNumberFormat="1" applyFont="1" applyFill="1" applyAlignment="1" applyProtection="1">
      <alignment vertical="top"/>
      <protection hidden="1"/>
    </xf>
    <xf numFmtId="0" fontId="0" fillId="0" borderId="0" xfId="0" applyAlignment="1">
      <alignment vertical="top"/>
    </xf>
    <xf numFmtId="0" fontId="1" fillId="0" borderId="0" xfId="0" applyFont="1" applyAlignment="1" applyProtection="1">
      <protection hidden="1"/>
    </xf>
    <xf numFmtId="165" fontId="1" fillId="0" borderId="7" xfId="0" applyNumberFormat="1" applyFont="1" applyFill="1" applyBorder="1" applyAlignment="1" applyProtection="1">
      <protection hidden="1"/>
    </xf>
    <xf numFmtId="0" fontId="5" fillId="0" borderId="4" xfId="0" applyFont="1" applyBorder="1" applyAlignment="1">
      <alignment horizontal="center" vertical="center" wrapText="1"/>
    </xf>
    <xf numFmtId="4" fontId="5" fillId="0" borderId="4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4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0" fontId="1" fillId="0" borderId="0" xfId="0" applyFont="1" applyAlignment="1" applyProtection="1">
      <alignment horizontal="left"/>
      <protection hidden="1"/>
    </xf>
    <xf numFmtId="0" fontId="4" fillId="0" borderId="0" xfId="0" applyFont="1" applyAlignment="1" applyProtection="1">
      <protection hidden="1"/>
    </xf>
    <xf numFmtId="165" fontId="1" fillId="0" borderId="0" xfId="0" applyNumberFormat="1" applyFont="1" applyFill="1" applyBorder="1" applyAlignment="1" applyProtection="1">
      <protection hidden="1"/>
    </xf>
    <xf numFmtId="164" fontId="1" fillId="0" borderId="0" xfId="0" applyNumberFormat="1" applyFont="1" applyFill="1" applyBorder="1" applyAlignment="1" applyProtection="1">
      <protection hidden="1"/>
    </xf>
    <xf numFmtId="0" fontId="3" fillId="0" borderId="0" xfId="0" applyFont="1" applyAlignment="1" applyProtection="1">
      <alignment horizontal="left"/>
      <protection hidden="1"/>
    </xf>
    <xf numFmtId="0" fontId="6" fillId="0" borderId="8" xfId="0" applyFont="1" applyBorder="1" applyAlignment="1">
      <alignment horizontal="center" vertical="center" wrapText="1"/>
    </xf>
    <xf numFmtId="4" fontId="6" fillId="0" borderId="8" xfId="0" applyNumberFormat="1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4" fontId="6" fillId="0" borderId="9" xfId="0" applyNumberFormat="1" applyFont="1" applyBorder="1" applyAlignment="1">
      <alignment horizontal="center" vertical="center" wrapText="1"/>
    </xf>
    <xf numFmtId="167" fontId="1" fillId="0" borderId="4" xfId="0" applyNumberFormat="1" applyFont="1" applyFill="1" applyBorder="1" applyAlignment="1" applyProtection="1">
      <alignment vertical="top" wrapText="1"/>
      <protection hidden="1"/>
    </xf>
    <xf numFmtId="167" fontId="4" fillId="0" borderId="8" xfId="0" applyNumberFormat="1" applyFont="1" applyFill="1" applyBorder="1" applyAlignment="1" applyProtection="1">
      <alignment vertical="top" wrapText="1"/>
      <protection hidden="1"/>
    </xf>
    <xf numFmtId="167" fontId="4" fillId="0" borderId="9" xfId="0" applyNumberFormat="1" applyFont="1" applyFill="1" applyBorder="1" applyAlignment="1" applyProtection="1">
      <alignment vertical="top" wrapText="1"/>
      <protection hidden="1"/>
    </xf>
    <xf numFmtId="167" fontId="4" fillId="0" borderId="4" xfId="0" applyNumberFormat="1" applyFont="1" applyFill="1" applyBorder="1" applyAlignment="1" applyProtection="1">
      <alignment vertical="top" wrapText="1"/>
      <protection hidden="1"/>
    </xf>
    <xf numFmtId="167" fontId="3" fillId="0" borderId="4" xfId="0" applyNumberFormat="1" applyFont="1" applyFill="1" applyBorder="1" applyAlignment="1" applyProtection="1">
      <alignment vertical="top" wrapText="1"/>
      <protection hidden="1"/>
    </xf>
    <xf numFmtId="0" fontId="4" fillId="0" borderId="4" xfId="0" applyFont="1" applyBorder="1" applyAlignment="1">
      <alignment horizontal="left" vertical="center" wrapText="1"/>
    </xf>
    <xf numFmtId="0" fontId="4" fillId="0" borderId="4" xfId="0" applyNumberFormat="1" applyFont="1" applyFill="1" applyBorder="1" applyAlignment="1" applyProtection="1">
      <alignment horizontal="center" vertical="center"/>
      <protection hidden="1"/>
    </xf>
    <xf numFmtId="167" fontId="1" fillId="0" borderId="4" xfId="0" applyNumberFormat="1" applyFont="1" applyFill="1" applyBorder="1" applyAlignment="1" applyProtection="1">
      <alignment horizontal="left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right"/>
      <protection hidden="1"/>
    </xf>
    <xf numFmtId="167" fontId="4" fillId="0" borderId="4" xfId="0" applyNumberFormat="1" applyFont="1" applyFill="1" applyBorder="1" applyAlignment="1" applyProtection="1">
      <alignment vertical="center" wrapText="1"/>
      <protection hidden="1"/>
    </xf>
    <xf numFmtId="167" fontId="1" fillId="0" borderId="4" xfId="0" applyNumberFormat="1" applyFont="1" applyFill="1" applyBorder="1" applyAlignment="1" applyProtection="1">
      <alignment vertical="center" wrapText="1"/>
      <protection hidden="1"/>
    </xf>
    <xf numFmtId="167" fontId="4" fillId="0" borderId="4" xfId="0" applyNumberFormat="1" applyFont="1" applyFill="1" applyBorder="1" applyAlignment="1" applyProtection="1">
      <alignment horizontal="left" vertical="center" wrapText="1"/>
      <protection hidden="1"/>
    </xf>
    <xf numFmtId="0" fontId="2" fillId="0" borderId="0" xfId="0" applyFont="1" applyAlignment="1" applyProtection="1">
      <alignment horizontal="left"/>
      <protection hidden="1"/>
    </xf>
    <xf numFmtId="0" fontId="3" fillId="0" borderId="0" xfId="0" applyFont="1" applyAlignment="1" applyProtection="1">
      <alignment horizontal="left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167" fontId="4" fillId="0" borderId="8" xfId="0" applyNumberFormat="1" applyFont="1" applyFill="1" applyBorder="1" applyAlignment="1" applyProtection="1">
      <alignment horizontal="left" vertical="center" wrapText="1"/>
      <protection hidden="1"/>
    </xf>
    <xf numFmtId="167" fontId="4" fillId="0" borderId="10" xfId="0" applyNumberFormat="1" applyFont="1" applyFill="1" applyBorder="1" applyAlignment="1" applyProtection="1">
      <alignment horizontal="left" vertical="center" wrapText="1"/>
      <protection hidden="1"/>
    </xf>
    <xf numFmtId="167" fontId="4" fillId="0" borderId="9" xfId="0" applyNumberFormat="1" applyFont="1" applyFill="1" applyBorder="1" applyAlignment="1" applyProtection="1">
      <alignment horizontal="left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1"/>
  <sheetViews>
    <sheetView showGridLines="0" tabSelected="1" zoomScale="115" zoomScaleNormal="115" workbookViewId="0">
      <selection activeCell="B14" sqref="B14:B18"/>
    </sheetView>
  </sheetViews>
  <sheetFormatPr defaultColWidth="9.109375" defaultRowHeight="13.2" x14ac:dyDescent="0.25"/>
  <cols>
    <col min="1" max="1" width="1.44140625" customWidth="1"/>
    <col min="2" max="2" width="73.6640625" style="17" customWidth="1"/>
    <col min="3" max="6" width="18.109375" customWidth="1"/>
    <col min="7" max="9" width="0" hidden="1" customWidth="1"/>
    <col min="10" max="10" width="0.5546875" customWidth="1"/>
    <col min="11" max="243" width="9.109375" customWidth="1"/>
  </cols>
  <sheetData>
    <row r="1" spans="1:12" ht="15.75" customHeight="1" x14ac:dyDescent="0.3">
      <c r="A1" s="1"/>
      <c r="B1" s="15"/>
      <c r="C1" s="18"/>
      <c r="D1" s="18"/>
      <c r="E1" s="48" t="s">
        <v>34</v>
      </c>
      <c r="F1" s="49"/>
      <c r="G1" s="26"/>
      <c r="H1" s="26"/>
      <c r="I1" s="26"/>
      <c r="J1" s="26"/>
    </row>
    <row r="2" spans="1:12" ht="12.75" customHeight="1" x14ac:dyDescent="0.3">
      <c r="A2" s="1"/>
      <c r="B2" s="15"/>
      <c r="C2" s="27"/>
      <c r="D2" s="18"/>
      <c r="E2" s="49" t="s">
        <v>13</v>
      </c>
      <c r="F2" s="49"/>
      <c r="G2" s="26"/>
      <c r="H2" s="26"/>
      <c r="I2" s="26"/>
      <c r="J2" s="26"/>
      <c r="K2" s="18"/>
      <c r="L2" s="18"/>
    </row>
    <row r="3" spans="1:12" ht="12.75" customHeight="1" x14ac:dyDescent="0.3">
      <c r="A3" s="1"/>
      <c r="B3" s="15"/>
      <c r="C3" s="18"/>
      <c r="D3" s="18"/>
      <c r="E3" s="48" t="s">
        <v>39</v>
      </c>
      <c r="F3" s="49"/>
      <c r="G3" s="18"/>
      <c r="H3" s="18"/>
      <c r="I3" s="18"/>
      <c r="J3" s="18"/>
    </row>
    <row r="4" spans="1:12" ht="12.75" customHeight="1" x14ac:dyDescent="0.3">
      <c r="A4" s="1"/>
      <c r="B4" s="15"/>
      <c r="C4" s="18"/>
      <c r="D4" s="18"/>
      <c r="E4" s="30"/>
      <c r="F4" s="30"/>
      <c r="G4" s="18"/>
      <c r="H4" s="18"/>
      <c r="I4" s="18"/>
      <c r="J4" s="18"/>
    </row>
    <row r="5" spans="1:12" ht="64.2" customHeight="1" x14ac:dyDescent="0.3">
      <c r="A5" s="52" t="s">
        <v>35</v>
      </c>
      <c r="B5" s="52"/>
      <c r="C5" s="52"/>
      <c r="D5" s="52"/>
      <c r="E5" s="52"/>
      <c r="F5" s="52"/>
      <c r="G5" s="52"/>
      <c r="H5" s="1"/>
      <c r="I5" s="1"/>
      <c r="J5" s="1"/>
    </row>
    <row r="6" spans="1:12" ht="13.95" customHeight="1" x14ac:dyDescent="0.3">
      <c r="A6" s="9"/>
      <c r="B6" s="16"/>
      <c r="C6" s="9"/>
      <c r="D6" s="9"/>
      <c r="E6" s="9"/>
      <c r="F6" s="9"/>
      <c r="G6" s="1"/>
      <c r="H6" s="1"/>
      <c r="I6" s="1"/>
      <c r="J6" s="1"/>
    </row>
    <row r="7" spans="1:12" ht="15.6" customHeight="1" x14ac:dyDescent="0.3">
      <c r="A7" s="9"/>
      <c r="B7" s="16"/>
      <c r="C7" s="9"/>
      <c r="D7" s="9"/>
      <c r="E7" s="9"/>
      <c r="F7" s="44" t="s">
        <v>33</v>
      </c>
      <c r="G7" s="1"/>
      <c r="H7" s="1"/>
      <c r="I7" s="1"/>
      <c r="J7" s="1"/>
    </row>
    <row r="8" spans="1:12" ht="23.4" customHeight="1" x14ac:dyDescent="0.3">
      <c r="A8" s="9"/>
      <c r="B8" s="50" t="s">
        <v>14</v>
      </c>
      <c r="C8" s="50" t="s">
        <v>15</v>
      </c>
      <c r="D8" s="50" t="s">
        <v>16</v>
      </c>
      <c r="E8" s="51"/>
      <c r="F8" s="51"/>
      <c r="G8" s="11" t="s">
        <v>12</v>
      </c>
      <c r="H8" s="8"/>
      <c r="I8" s="8"/>
      <c r="J8" s="2"/>
    </row>
    <row r="9" spans="1:12" ht="43.2" customHeight="1" x14ac:dyDescent="0.3">
      <c r="A9" s="9"/>
      <c r="B9" s="50"/>
      <c r="C9" s="51"/>
      <c r="D9" s="43" t="s">
        <v>17</v>
      </c>
      <c r="E9" s="43" t="s">
        <v>18</v>
      </c>
      <c r="F9" s="43" t="s">
        <v>36</v>
      </c>
      <c r="G9" s="11"/>
      <c r="H9" s="8"/>
      <c r="I9" s="8"/>
      <c r="J9" s="2"/>
    </row>
    <row r="10" spans="1:12" ht="12.75" customHeight="1" thickBot="1" x14ac:dyDescent="0.35">
      <c r="A10" s="9"/>
      <c r="B10" s="41">
        <v>1</v>
      </c>
      <c r="C10" s="12">
        <v>2</v>
      </c>
      <c r="D10" s="12">
        <v>3</v>
      </c>
      <c r="E10" s="12">
        <v>4</v>
      </c>
      <c r="F10" s="12">
        <v>5</v>
      </c>
      <c r="G10" s="13"/>
      <c r="H10" s="8"/>
      <c r="I10" s="8"/>
      <c r="J10" s="2"/>
    </row>
    <row r="11" spans="1:12" ht="15.6" x14ac:dyDescent="0.3">
      <c r="A11" s="10"/>
      <c r="B11" s="39" t="s">
        <v>19</v>
      </c>
      <c r="C11" s="14"/>
      <c r="D11" s="21">
        <f>D12+D13+D14+D15+D16+D17+D18+D19+D20</f>
        <v>187604121.06</v>
      </c>
      <c r="E11" s="21">
        <f t="shared" ref="E11:F11" si="0">E12+E13+E14+E15+E16+E17+E18+E19+E20</f>
        <v>179863900</v>
      </c>
      <c r="F11" s="21">
        <f t="shared" si="0"/>
        <v>172010400</v>
      </c>
      <c r="G11" s="19"/>
      <c r="H11" s="7"/>
      <c r="I11" s="6">
        <v>0</v>
      </c>
      <c r="J11" s="3"/>
    </row>
    <row r="12" spans="1:12" ht="36" customHeight="1" x14ac:dyDescent="0.3">
      <c r="A12" s="10"/>
      <c r="B12" s="38" t="s">
        <v>20</v>
      </c>
      <c r="C12" s="22">
        <v>1230184350</v>
      </c>
      <c r="D12" s="23">
        <v>155720000</v>
      </c>
      <c r="E12" s="23">
        <v>155720000</v>
      </c>
      <c r="F12" s="23">
        <v>155720000</v>
      </c>
      <c r="G12" s="19"/>
      <c r="H12" s="5"/>
      <c r="I12" s="4">
        <v>0</v>
      </c>
      <c r="J12" s="3"/>
    </row>
    <row r="13" spans="1:12" ht="52.2" customHeight="1" x14ac:dyDescent="0.3">
      <c r="A13" s="10"/>
      <c r="B13" s="36" t="s">
        <v>21</v>
      </c>
      <c r="C13" s="31">
        <v>1230184170</v>
      </c>
      <c r="D13" s="32">
        <v>17403100</v>
      </c>
      <c r="E13" s="32">
        <v>12316000</v>
      </c>
      <c r="F13" s="32">
        <v>4462500</v>
      </c>
      <c r="G13" s="19"/>
      <c r="H13" s="5"/>
      <c r="I13" s="4">
        <v>0</v>
      </c>
      <c r="J13" s="3"/>
    </row>
    <row r="14" spans="1:12" ht="15.6" x14ac:dyDescent="0.3">
      <c r="A14" s="10"/>
      <c r="B14" s="53" t="s">
        <v>11</v>
      </c>
      <c r="C14" s="22" t="s">
        <v>37</v>
      </c>
      <c r="D14" s="23">
        <v>278500</v>
      </c>
      <c r="E14" s="23">
        <v>0</v>
      </c>
      <c r="F14" s="23">
        <v>0</v>
      </c>
      <c r="G14" s="19"/>
      <c r="H14" s="5"/>
      <c r="I14" s="4">
        <v>0</v>
      </c>
      <c r="J14" s="3"/>
    </row>
    <row r="15" spans="1:12" ht="15.6" x14ac:dyDescent="0.3">
      <c r="A15" s="10"/>
      <c r="B15" s="54"/>
      <c r="C15" s="22" t="s">
        <v>38</v>
      </c>
      <c r="D15" s="23">
        <v>14657.9</v>
      </c>
      <c r="E15" s="23">
        <v>0</v>
      </c>
      <c r="F15" s="23">
        <v>0</v>
      </c>
      <c r="G15" s="19"/>
      <c r="H15" s="5"/>
      <c r="I15" s="4"/>
      <c r="J15" s="3"/>
    </row>
    <row r="16" spans="1:12" ht="15.6" x14ac:dyDescent="0.3">
      <c r="A16" s="10"/>
      <c r="B16" s="54"/>
      <c r="C16" s="22" t="s">
        <v>31</v>
      </c>
      <c r="D16" s="23">
        <v>2437000</v>
      </c>
      <c r="E16" s="23">
        <v>0</v>
      </c>
      <c r="F16" s="23">
        <v>0</v>
      </c>
      <c r="G16" s="19"/>
      <c r="H16" s="5"/>
      <c r="I16" s="4"/>
      <c r="J16" s="3"/>
    </row>
    <row r="17" spans="1:10" ht="15.6" x14ac:dyDescent="0.3">
      <c r="A17" s="10"/>
      <c r="B17" s="54"/>
      <c r="C17" s="22" t="s">
        <v>32</v>
      </c>
      <c r="D17" s="23">
        <v>128263.16</v>
      </c>
      <c r="E17" s="23">
        <v>0</v>
      </c>
      <c r="F17" s="23">
        <v>0</v>
      </c>
      <c r="G17" s="19"/>
      <c r="H17" s="5"/>
      <c r="I17" s="4">
        <v>0</v>
      </c>
      <c r="J17" s="3"/>
    </row>
    <row r="18" spans="1:10" ht="15.6" x14ac:dyDescent="0.3">
      <c r="A18" s="10"/>
      <c r="B18" s="55"/>
      <c r="C18" s="33">
        <v>1220199990</v>
      </c>
      <c r="D18" s="34">
        <v>0</v>
      </c>
      <c r="E18" s="34">
        <v>143000</v>
      </c>
      <c r="F18" s="34">
        <v>143000</v>
      </c>
      <c r="G18" s="19"/>
      <c r="H18" s="5"/>
      <c r="I18" s="4"/>
      <c r="J18" s="3"/>
    </row>
    <row r="19" spans="1:10" ht="130.19999999999999" customHeight="1" x14ac:dyDescent="0.3">
      <c r="A19" s="10"/>
      <c r="B19" s="37" t="s">
        <v>22</v>
      </c>
      <c r="C19" s="33">
        <v>1210184320</v>
      </c>
      <c r="D19" s="34">
        <v>622600</v>
      </c>
      <c r="E19" s="34">
        <v>684900</v>
      </c>
      <c r="F19" s="34">
        <v>684900</v>
      </c>
      <c r="G19" s="19"/>
      <c r="H19" s="5"/>
      <c r="I19" s="4">
        <v>0</v>
      </c>
      <c r="J19" s="3"/>
    </row>
    <row r="20" spans="1:10" ht="62.4" x14ac:dyDescent="0.3">
      <c r="A20" s="10"/>
      <c r="B20" s="35" t="s">
        <v>30</v>
      </c>
      <c r="C20" s="22">
        <v>1610161601</v>
      </c>
      <c r="D20" s="23">
        <v>11000000</v>
      </c>
      <c r="E20" s="23">
        <v>11000000</v>
      </c>
      <c r="F20" s="23">
        <v>11000000</v>
      </c>
      <c r="G20" s="19"/>
      <c r="H20" s="5"/>
      <c r="I20" s="4">
        <v>0</v>
      </c>
      <c r="J20" s="3"/>
    </row>
    <row r="21" spans="1:10" ht="15.6" x14ac:dyDescent="0.3">
      <c r="A21" s="10"/>
      <c r="B21" s="39" t="s">
        <v>24</v>
      </c>
      <c r="C21" s="20"/>
      <c r="D21" s="21">
        <f>D22+D23+D24+D25+D26+D27+D28</f>
        <v>46096456</v>
      </c>
      <c r="E21" s="21">
        <f t="shared" ref="E21:F21" si="1">E22+E23+E24+E25+E26+E27+E28</f>
        <v>46093956</v>
      </c>
      <c r="F21" s="21">
        <f t="shared" si="1"/>
        <v>46093956</v>
      </c>
      <c r="G21" s="19"/>
      <c r="H21" s="5"/>
      <c r="I21" s="4">
        <v>0</v>
      </c>
      <c r="J21" s="3"/>
    </row>
    <row r="22" spans="1:10" ht="46.8" x14ac:dyDescent="0.3">
      <c r="A22" s="10"/>
      <c r="B22" s="38" t="s">
        <v>23</v>
      </c>
      <c r="C22" s="24" t="s">
        <v>7</v>
      </c>
      <c r="D22" s="23">
        <v>4512000</v>
      </c>
      <c r="E22" s="23">
        <v>4512000</v>
      </c>
      <c r="F22" s="23">
        <v>4512000</v>
      </c>
      <c r="G22" s="19"/>
      <c r="H22" s="5"/>
      <c r="I22" s="4">
        <v>0</v>
      </c>
      <c r="J22" s="3"/>
    </row>
    <row r="23" spans="1:10" ht="15.6" x14ac:dyDescent="0.3">
      <c r="A23" s="10"/>
      <c r="B23" s="45" t="s">
        <v>25</v>
      </c>
      <c r="C23" s="24" t="s">
        <v>6</v>
      </c>
      <c r="D23" s="23">
        <v>17806558</v>
      </c>
      <c r="E23" s="23">
        <v>17807058</v>
      </c>
      <c r="F23" s="23">
        <v>17807058</v>
      </c>
      <c r="G23" s="19"/>
      <c r="H23" s="5"/>
      <c r="I23" s="4">
        <v>0</v>
      </c>
      <c r="J23" s="3"/>
    </row>
    <row r="24" spans="1:10" ht="15.6" x14ac:dyDescent="0.3">
      <c r="A24" s="10"/>
      <c r="B24" s="46"/>
      <c r="C24" s="24" t="s">
        <v>3</v>
      </c>
      <c r="D24" s="23">
        <v>19738098</v>
      </c>
      <c r="E24" s="23">
        <v>19735098</v>
      </c>
      <c r="F24" s="23">
        <v>19735098</v>
      </c>
      <c r="G24" s="19"/>
      <c r="H24" s="5"/>
      <c r="I24" s="4">
        <v>0</v>
      </c>
      <c r="J24" s="3"/>
    </row>
    <row r="25" spans="1:10" ht="15.6" x14ac:dyDescent="0.3">
      <c r="A25" s="10"/>
      <c r="B25" s="47" t="s">
        <v>26</v>
      </c>
      <c r="C25" s="24" t="s">
        <v>5</v>
      </c>
      <c r="D25" s="23">
        <v>108200</v>
      </c>
      <c r="E25" s="23">
        <v>108200</v>
      </c>
      <c r="F25" s="23">
        <v>108200</v>
      </c>
      <c r="G25" s="19"/>
      <c r="H25" s="5"/>
      <c r="I25" s="4">
        <v>0</v>
      </c>
      <c r="J25" s="3"/>
    </row>
    <row r="26" spans="1:10" ht="15.6" x14ac:dyDescent="0.3">
      <c r="A26" s="10"/>
      <c r="B26" s="47"/>
      <c r="C26" s="24" t="s">
        <v>0</v>
      </c>
      <c r="D26" s="23">
        <v>3304000</v>
      </c>
      <c r="E26" s="23">
        <v>3304000</v>
      </c>
      <c r="F26" s="23">
        <v>3304000</v>
      </c>
      <c r="G26" s="19"/>
      <c r="H26" s="5"/>
      <c r="I26" s="4">
        <v>0</v>
      </c>
      <c r="J26" s="3"/>
    </row>
    <row r="27" spans="1:10" ht="62.4" x14ac:dyDescent="0.3">
      <c r="A27" s="10"/>
      <c r="B27" s="38" t="s">
        <v>2</v>
      </c>
      <c r="C27" s="24" t="s">
        <v>1</v>
      </c>
      <c r="D27" s="23">
        <v>90000</v>
      </c>
      <c r="E27" s="23">
        <v>90000</v>
      </c>
      <c r="F27" s="23">
        <v>90000</v>
      </c>
      <c r="G27" s="19"/>
      <c r="H27" s="5"/>
      <c r="I27" s="4">
        <v>0</v>
      </c>
      <c r="J27" s="3"/>
    </row>
    <row r="28" spans="1:10" ht="99.6" customHeight="1" x14ac:dyDescent="0.3">
      <c r="A28" s="10"/>
      <c r="B28" s="38" t="s">
        <v>27</v>
      </c>
      <c r="C28" s="24" t="s">
        <v>4</v>
      </c>
      <c r="D28" s="23">
        <v>537600</v>
      </c>
      <c r="E28" s="23">
        <v>537600</v>
      </c>
      <c r="F28" s="23">
        <v>537600</v>
      </c>
      <c r="G28" s="19"/>
      <c r="H28" s="5"/>
      <c r="I28" s="4">
        <v>0</v>
      </c>
      <c r="J28" s="3"/>
    </row>
    <row r="29" spans="1:10" ht="31.2" x14ac:dyDescent="0.3">
      <c r="A29" s="10"/>
      <c r="B29" s="39" t="s">
        <v>28</v>
      </c>
      <c r="C29" s="25"/>
      <c r="D29" s="21">
        <f>D30+D31</f>
        <v>841100</v>
      </c>
      <c r="E29" s="21">
        <f t="shared" ref="E29:F29" si="2">E30+E31</f>
        <v>865100</v>
      </c>
      <c r="F29" s="21">
        <f t="shared" si="2"/>
        <v>890000</v>
      </c>
      <c r="G29" s="19"/>
      <c r="H29" s="5"/>
      <c r="I29" s="4">
        <v>0</v>
      </c>
      <c r="J29" s="3"/>
    </row>
    <row r="30" spans="1:10" ht="46.8" x14ac:dyDescent="0.3">
      <c r="A30" s="10"/>
      <c r="B30" s="42" t="s">
        <v>29</v>
      </c>
      <c r="C30" s="24" t="s">
        <v>8</v>
      </c>
      <c r="D30" s="23">
        <v>591100</v>
      </c>
      <c r="E30" s="23">
        <v>615100</v>
      </c>
      <c r="F30" s="23">
        <v>640000</v>
      </c>
      <c r="G30" s="19"/>
      <c r="H30" s="5"/>
      <c r="I30" s="4">
        <v>0</v>
      </c>
      <c r="J30" s="3"/>
    </row>
    <row r="31" spans="1:10" ht="78" x14ac:dyDescent="0.3">
      <c r="A31" s="10"/>
      <c r="B31" s="40" t="s">
        <v>10</v>
      </c>
      <c r="C31" s="24" t="s">
        <v>9</v>
      </c>
      <c r="D31" s="23">
        <v>250000</v>
      </c>
      <c r="E31" s="23">
        <v>250000</v>
      </c>
      <c r="F31" s="23">
        <v>250000</v>
      </c>
      <c r="G31" s="28"/>
      <c r="H31" s="29"/>
      <c r="I31" s="28"/>
      <c r="J31" s="10"/>
    </row>
  </sheetData>
  <mergeCells count="10">
    <mergeCell ref="B23:B24"/>
    <mergeCell ref="B25:B26"/>
    <mergeCell ref="E1:F1"/>
    <mergeCell ref="C8:C9"/>
    <mergeCell ref="A5:G5"/>
    <mergeCell ref="B8:B9"/>
    <mergeCell ref="D8:F8"/>
    <mergeCell ref="E2:F2"/>
    <mergeCell ref="E3:F3"/>
    <mergeCell ref="B14:B18"/>
  </mergeCells>
  <pageMargins left="0.39370078740157483" right="0.39370078740157483" top="0.98425196850393704" bottom="0.98425196850393704" header="0.51181102362204722" footer="0.51181102362204722"/>
  <pageSetup paperSize="9" scale="95" firstPageNumber="375" fitToHeight="0" orientation="landscape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16</vt:lpstr>
      <vt:lpstr>'Приложение 16'!Заголовки_для_печати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Губкина Марина Петровна</dc:creator>
  <cp:lastModifiedBy>Губкина Марина Петровна</cp:lastModifiedBy>
  <cp:lastPrinted>2021-12-29T09:25:43Z</cp:lastPrinted>
  <dcterms:created xsi:type="dcterms:W3CDTF">2021-02-19T11:16:48Z</dcterms:created>
  <dcterms:modified xsi:type="dcterms:W3CDTF">2021-12-29T09:27:09Z</dcterms:modified>
</cp:coreProperties>
</file>